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基地监控、机房" sheetId="1" r:id="rId1"/>
    <sheet name="Sheet2" sheetId="2" r:id="rId2"/>
    <sheet name="Sheet3" sheetId="3" r:id="rId3"/>
  </sheets>
  <definedNames>
    <definedName name="__xlfn.SUMIFS" hidden="1">#NAME?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<sst xmlns="http://schemas.openxmlformats.org/spreadsheetml/2006/main" count="78" uniqueCount="63">
  <si>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北部茂县基地监控、机房搬迁改造项目</t>
  </si>
  <si>
    <t>编号</t>
  </si>
  <si>
    <t>名称</t>
  </si>
  <si>
    <t>品牌</t>
  </si>
  <si>
    <t>施工说明</t>
  </si>
  <si>
    <t>数量</t>
  </si>
  <si>
    <t>单位</t>
  </si>
  <si>
    <t>单价</t>
  </si>
  <si>
    <t>小计</t>
  </si>
  <si>
    <t>一、大楼监控改造</t>
  </si>
  <si>
    <t>网络摄像机</t>
  </si>
  <si>
    <t>500W高清网络半球摄像机</t>
  </si>
  <si>
    <t>台</t>
  </si>
  <si>
    <t>POE交换机</t>
  </si>
  <si>
    <t>16口POE交换机，千兆</t>
  </si>
  <si>
    <t>壁挂机柜</t>
  </si>
  <si>
    <r>
      <rPr>
        <sz val="10"/>
        <rFont val="SimSun"/>
        <charset val="134"/>
      </rPr>
      <t>≧</t>
    </r>
    <r>
      <rPr>
        <sz val="10"/>
        <rFont val="仿宋"/>
        <charset val="134"/>
      </rPr>
      <t>530*400*310，灰白色，全数控生产，框架采用1.0mm厚优质SPCC冷轧钢板，立柱不低于1.5mm厚，钢化玻璃，选配：风机，电源，隔板</t>
    </r>
  </si>
  <si>
    <t>网线</t>
  </si>
  <si>
    <t>六类非屏蔽</t>
  </si>
  <si>
    <t>箱</t>
  </si>
  <si>
    <t>线管</t>
  </si>
  <si>
    <t>￠20PVC线管</t>
  </si>
  <si>
    <t>米</t>
  </si>
  <si>
    <t>硬盘录像机</t>
  </si>
  <si>
    <t>不低于32路硬盘录像机，存储时长不低于90天</t>
  </si>
  <si>
    <t>装修恢复</t>
  </si>
  <si>
    <t>原有顶面墙面破坏及恢复</t>
  </si>
  <si>
    <t>项</t>
  </si>
  <si>
    <t>光纤铺设</t>
  </si>
  <si>
    <t>4芯室外铠装光纤预埋铺设，含光纤熔接及配套终端盒、光收发器等</t>
  </si>
  <si>
    <t>安装调试</t>
  </si>
  <si>
    <t>HDMI高清线、壁挂电视机、机柜上架、系统联调</t>
  </si>
  <si>
    <t>二、机房搬迁改造</t>
  </si>
  <si>
    <t>拆除</t>
  </si>
  <si>
    <t>原有5楼机房拆除搬运下楼无电梯及建渣清运至城外15km，4楼门洞扩大，5楼门洞缩小</t>
  </si>
  <si>
    <t>防盗门</t>
  </si>
  <si>
    <t>甲级防盗门安装</t>
  </si>
  <si>
    <t>木门</t>
  </si>
  <si>
    <t>标准房间木门，烤漆门。样式颜色与办公室保持一致</t>
  </si>
  <si>
    <t>扇</t>
  </si>
  <si>
    <t>全钢静电地板</t>
  </si>
  <si>
    <t>陶瓷镜面静电地板，含配件支架等</t>
  </si>
  <si>
    <t>平方</t>
  </si>
  <si>
    <t>玻璃隔断墙</t>
  </si>
  <si>
    <t>5楼玻璃隔断墙拆除及搬运安装至四楼</t>
  </si>
  <si>
    <t>墙面粉刷</t>
  </si>
  <si>
    <t>4、5楼墙面粉刷</t>
  </si>
  <si>
    <t>㎡</t>
  </si>
  <si>
    <t>半球摄像机</t>
  </si>
  <si>
    <t>设备搬迁</t>
  </si>
  <si>
    <t>5楼机房设备整体搬迁至4楼及检察内网、工作网、党政网等系统调试</t>
  </si>
  <si>
    <t>强电改造</t>
  </si>
  <si>
    <t>UPS电路改造，照明灯具插座、配套垂直桥架</t>
  </si>
  <si>
    <t>弱电改造</t>
  </si>
  <si>
    <t>线路整理、线路标识、图纸绘制、按现场情况新增部分转接设备</t>
  </si>
  <si>
    <t>灭火器</t>
  </si>
  <si>
    <t>2只手提式七氟丙烷4公斤灭火器，配套箱子</t>
  </si>
  <si>
    <t>套</t>
  </si>
  <si>
    <t>机柜</t>
  </si>
  <si>
    <r>
      <rPr>
        <sz val="10"/>
        <color theme="1"/>
        <rFont val="SimSun"/>
        <charset val="134"/>
      </rPr>
      <t>≧</t>
    </r>
    <r>
      <rPr>
        <sz val="10"/>
        <color theme="1"/>
        <rFont val="仿宋"/>
        <charset val="134"/>
      </rPr>
      <t>600*800*2000，黑色，前后门六角网孔，全部使用优质SPCC冷轧钢制作，内立柱厚度1.5mm，外立柱1.5mm，安装梁厚度1.5mm，层板厚度1.0mm,框架1.0mm；配件袋含：千斤顶4个，内六角螺丝若干，静音滚轮4个，接地柱1个，内六角扳手1个</t>
    </r>
  </si>
  <si>
    <t>空调</t>
  </si>
  <si>
    <t>3P空调，移机加氟安装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</si>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</sst>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&quot;￥&quot;#,##0.0;&quot;￥&quot;\-#,##0.0"/>
  </numFmts>
  <fonts count="28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6"/>
      <color theme="1"/>
      <name val="仿宋"/>
      <charset val="134"/>
    </font>
    <font>
      <sz val="10"/>
      <name val="仿宋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b/>
      <sz val="10"/>
      <color theme="1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其他" xfId="49"/>
    <cellStyle name="常规_土建_10" xfId="50"/>
    <cellStyle name="常规_土建_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D10" sqref="D10"/>
    </sheetView>
  </sheetViews>
  <sheetFormatPr defaultColWidth="9" defaultRowHeight="13"/>
  <cols>
    <col min="1" max="1" width="5.27272727272727" style="1" customWidth="1"/>
    <col min="2" max="2" width="11.0909090909091" style="2" customWidth="1"/>
    <col min="3" max="3" width="10.0909090909091" style="1" customWidth="1"/>
    <col min="4" max="4" width="68.4545454545455" style="2" customWidth="1"/>
    <col min="5" max="5" width="8.09090909090909" style="1" customWidth="1"/>
    <col min="6" max="6" width="5.90909090909091" style="1" customWidth="1"/>
    <col min="7" max="7" width="10.2727272727273" style="1" customWidth="1"/>
    <col min="8" max="8" width="12.2727272727273" style="1" customWidth="1"/>
    <col min="9" max="16384" width="9" style="3"/>
  </cols>
  <sheetData>
    <row r="1" ht="45" customHeight="1" spans="1:10">
      <c r="A1" s="4" t="s">
        <v>0</v>
      </c>
      <c r="B1" s="5"/>
      <c r="C1" s="4"/>
      <c r="D1" s="5"/>
      <c r="E1" s="4"/>
      <c r="F1" s="4"/>
      <c r="G1" s="4"/>
      <c r="H1" s="4"/>
      <c r="I1" s="33"/>
      <c r="J1" s="33"/>
    </row>
    <row r="2" ht="27" customHeight="1" spans="1:8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27" customHeight="1" spans="1:8">
      <c r="A3" s="8" t="s">
        <v>9</v>
      </c>
      <c r="B3" s="9"/>
      <c r="C3" s="10"/>
      <c r="D3" s="11"/>
      <c r="E3" s="12"/>
      <c r="F3" s="12"/>
      <c r="G3" s="13"/>
      <c r="H3" s="6"/>
    </row>
    <row r="4" ht="27" customHeight="1" spans="1:8">
      <c r="A4" s="6">
        <v>1</v>
      </c>
      <c r="B4" s="14" t="s">
        <v>10</v>
      </c>
      <c r="C4" s="6"/>
      <c r="D4" s="15" t="s">
        <v>11</v>
      </c>
      <c r="E4" s="16">
        <v>18</v>
      </c>
      <c r="F4" s="17" t="s">
        <v>12</v>
      </c>
      <c r="G4" s="18">
        <v>850</v>
      </c>
      <c r="H4" s="18">
        <f t="shared" ref="H4:H12" si="0">G4*E4</f>
        <v>15300</v>
      </c>
    </row>
    <row r="5" ht="27" customHeight="1" spans="1:8">
      <c r="A5" s="6">
        <v>2</v>
      </c>
      <c r="B5" s="14" t="s">
        <v>13</v>
      </c>
      <c r="C5" s="6"/>
      <c r="D5" s="15" t="s">
        <v>14</v>
      </c>
      <c r="E5" s="16">
        <v>2</v>
      </c>
      <c r="F5" s="17" t="s">
        <v>12</v>
      </c>
      <c r="G5" s="18">
        <v>2200</v>
      </c>
      <c r="H5" s="18">
        <f t="shared" si="0"/>
        <v>4400</v>
      </c>
    </row>
    <row r="6" ht="27" customHeight="1" spans="1:8">
      <c r="A6" s="6">
        <v>3</v>
      </c>
      <c r="B6" s="14" t="s">
        <v>15</v>
      </c>
      <c r="C6" s="6"/>
      <c r="D6" s="19" t="s">
        <v>16</v>
      </c>
      <c r="E6" s="16">
        <v>2</v>
      </c>
      <c r="F6" s="17" t="s">
        <v>12</v>
      </c>
      <c r="G6" s="18">
        <v>650</v>
      </c>
      <c r="H6" s="18">
        <f t="shared" si="0"/>
        <v>1300</v>
      </c>
    </row>
    <row r="7" ht="27" customHeight="1" spans="1:8">
      <c r="A7" s="6">
        <v>4</v>
      </c>
      <c r="B7" s="14" t="s">
        <v>17</v>
      </c>
      <c r="C7" s="6"/>
      <c r="D7" s="15" t="s">
        <v>18</v>
      </c>
      <c r="E7" s="16">
        <v>4</v>
      </c>
      <c r="F7" s="17" t="s">
        <v>19</v>
      </c>
      <c r="G7" s="18">
        <v>850</v>
      </c>
      <c r="H7" s="18">
        <f t="shared" si="0"/>
        <v>3400</v>
      </c>
    </row>
    <row r="8" ht="27" customHeight="1" spans="1:8">
      <c r="A8" s="6">
        <v>5</v>
      </c>
      <c r="B8" s="7" t="s">
        <v>20</v>
      </c>
      <c r="C8" s="6"/>
      <c r="D8" s="20" t="s">
        <v>21</v>
      </c>
      <c r="E8" s="16">
        <v>500</v>
      </c>
      <c r="F8" s="17" t="s">
        <v>22</v>
      </c>
      <c r="G8" s="18">
        <v>2.8</v>
      </c>
      <c r="H8" s="18">
        <f t="shared" si="0"/>
        <v>1400</v>
      </c>
    </row>
    <row r="9" ht="27" customHeight="1" spans="1:8">
      <c r="A9" s="6">
        <v>6</v>
      </c>
      <c r="B9" s="7" t="s">
        <v>23</v>
      </c>
      <c r="C9" s="6"/>
      <c r="D9" s="20" t="s">
        <v>24</v>
      </c>
      <c r="E9" s="16">
        <v>1</v>
      </c>
      <c r="F9" s="17" t="s">
        <v>12</v>
      </c>
      <c r="G9" s="18">
        <v>6000</v>
      </c>
      <c r="H9" s="18">
        <f t="shared" si="0"/>
        <v>6000</v>
      </c>
    </row>
    <row r="10" ht="27" customHeight="1" spans="1:8">
      <c r="A10" s="6">
        <v>7</v>
      </c>
      <c r="B10" s="7" t="s">
        <v>25</v>
      </c>
      <c r="C10" s="6"/>
      <c r="D10" s="21" t="s">
        <v>26</v>
      </c>
      <c r="E10" s="6">
        <v>1</v>
      </c>
      <c r="F10" s="6" t="s">
        <v>27</v>
      </c>
      <c r="G10" s="18">
        <v>4000</v>
      </c>
      <c r="H10" s="18">
        <f t="shared" si="0"/>
        <v>4000</v>
      </c>
    </row>
    <row r="11" ht="27" customHeight="1" spans="1:8">
      <c r="A11" s="6">
        <v>8</v>
      </c>
      <c r="B11" s="7" t="s">
        <v>28</v>
      </c>
      <c r="C11" s="6"/>
      <c r="D11" s="21" t="s">
        <v>29</v>
      </c>
      <c r="E11" s="6">
        <v>150</v>
      </c>
      <c r="F11" s="6" t="s">
        <v>22</v>
      </c>
      <c r="G11" s="18">
        <v>35</v>
      </c>
      <c r="H11" s="18">
        <f t="shared" si="0"/>
        <v>5250</v>
      </c>
    </row>
    <row r="12" ht="27" customHeight="1" spans="1:8">
      <c r="A12" s="6">
        <v>9</v>
      </c>
      <c r="B12" s="7" t="s">
        <v>30</v>
      </c>
      <c r="C12" s="6"/>
      <c r="D12" s="21" t="s">
        <v>31</v>
      </c>
      <c r="E12" s="6">
        <v>1</v>
      </c>
      <c r="F12" s="6" t="s">
        <v>27</v>
      </c>
      <c r="G12" s="18">
        <v>1500</v>
      </c>
      <c r="H12" s="18">
        <f t="shared" si="0"/>
        <v>1500</v>
      </c>
    </row>
    <row r="13" ht="27" customHeight="1" spans="1:8">
      <c r="A13" s="8" t="s">
        <v>32</v>
      </c>
      <c r="B13" s="9"/>
      <c r="C13" s="10"/>
      <c r="D13" s="11"/>
      <c r="E13" s="12"/>
      <c r="F13" s="12"/>
      <c r="G13" s="13"/>
      <c r="H13" s="18"/>
    </row>
    <row r="14" ht="27" customHeight="1" spans="1:8">
      <c r="A14" s="6">
        <v>1</v>
      </c>
      <c r="B14" s="6" t="s">
        <v>33</v>
      </c>
      <c r="C14" s="22"/>
      <c r="D14" s="21" t="s">
        <v>34</v>
      </c>
      <c r="E14" s="6">
        <v>1</v>
      </c>
      <c r="F14" s="6" t="s">
        <v>27</v>
      </c>
      <c r="G14" s="6">
        <v>3000</v>
      </c>
      <c r="H14" s="6">
        <f t="shared" ref="H14:H26" si="1">G14*E14</f>
        <v>3000</v>
      </c>
    </row>
    <row r="15" ht="27" customHeight="1" spans="1:8">
      <c r="A15" s="6">
        <v>2</v>
      </c>
      <c r="B15" s="7" t="s">
        <v>35</v>
      </c>
      <c r="C15" s="22"/>
      <c r="D15" s="23" t="s">
        <v>36</v>
      </c>
      <c r="E15" s="6">
        <v>1</v>
      </c>
      <c r="F15" s="6" t="s">
        <v>27</v>
      </c>
      <c r="G15" s="6">
        <v>2500</v>
      </c>
      <c r="H15" s="6">
        <f t="shared" si="1"/>
        <v>2500</v>
      </c>
    </row>
    <row r="16" ht="27" customHeight="1" spans="1:8">
      <c r="A16" s="6">
        <v>3</v>
      </c>
      <c r="B16" s="6" t="s">
        <v>37</v>
      </c>
      <c r="C16" s="22"/>
      <c r="D16" s="21" t="s">
        <v>38</v>
      </c>
      <c r="E16" s="6">
        <v>1</v>
      </c>
      <c r="F16" s="6" t="s">
        <v>39</v>
      </c>
      <c r="G16" s="6">
        <v>1500</v>
      </c>
      <c r="H16" s="6">
        <f t="shared" si="1"/>
        <v>1500</v>
      </c>
    </row>
    <row r="17" ht="27" customHeight="1" spans="1:8">
      <c r="A17" s="6">
        <v>4</v>
      </c>
      <c r="B17" s="7" t="s">
        <v>40</v>
      </c>
      <c r="C17" s="22"/>
      <c r="D17" s="23" t="s">
        <v>41</v>
      </c>
      <c r="E17" s="6">
        <v>14</v>
      </c>
      <c r="F17" s="6" t="s">
        <v>42</v>
      </c>
      <c r="G17" s="6">
        <v>275</v>
      </c>
      <c r="H17" s="6">
        <f t="shared" si="1"/>
        <v>3850</v>
      </c>
    </row>
    <row r="18" ht="27" customHeight="1" spans="1:8">
      <c r="A18" s="6">
        <v>5</v>
      </c>
      <c r="B18" s="7" t="s">
        <v>43</v>
      </c>
      <c r="C18" s="22"/>
      <c r="D18" s="23" t="s">
        <v>44</v>
      </c>
      <c r="E18" s="6">
        <v>1</v>
      </c>
      <c r="F18" s="6" t="s">
        <v>27</v>
      </c>
      <c r="G18" s="6">
        <v>4500</v>
      </c>
      <c r="H18" s="6">
        <f t="shared" si="1"/>
        <v>4500</v>
      </c>
    </row>
    <row r="19" ht="27" customHeight="1" spans="1:8">
      <c r="A19" s="6">
        <v>6</v>
      </c>
      <c r="B19" s="7" t="s">
        <v>45</v>
      </c>
      <c r="C19" s="22"/>
      <c r="D19" s="23" t="s">
        <v>46</v>
      </c>
      <c r="E19" s="6">
        <v>85</v>
      </c>
      <c r="F19" s="24" t="s">
        <v>47</v>
      </c>
      <c r="G19" s="6">
        <v>55</v>
      </c>
      <c r="H19" s="6">
        <f t="shared" si="1"/>
        <v>4675</v>
      </c>
    </row>
    <row r="20" ht="27" customHeight="1" spans="1:8">
      <c r="A20" s="6">
        <v>7</v>
      </c>
      <c r="B20" s="25" t="s">
        <v>48</v>
      </c>
      <c r="C20" s="25"/>
      <c r="D20" s="15" t="s">
        <v>11</v>
      </c>
      <c r="E20" s="6">
        <v>2</v>
      </c>
      <c r="F20" s="6" t="s">
        <v>12</v>
      </c>
      <c r="G20" s="6">
        <v>850</v>
      </c>
      <c r="H20" s="6">
        <f t="shared" si="1"/>
        <v>1700</v>
      </c>
    </row>
    <row r="21" ht="27" customHeight="1" spans="1:8">
      <c r="A21" s="6">
        <v>8</v>
      </c>
      <c r="B21" s="14" t="s">
        <v>49</v>
      </c>
      <c r="C21" s="14"/>
      <c r="D21" s="26" t="s">
        <v>50</v>
      </c>
      <c r="E21" s="22">
        <v>1</v>
      </c>
      <c r="F21" s="22" t="s">
        <v>27</v>
      </c>
      <c r="G21" s="22">
        <v>5000</v>
      </c>
      <c r="H21" s="22">
        <f t="shared" si="1"/>
        <v>5000</v>
      </c>
    </row>
    <row r="22" ht="27" customHeight="1" spans="1:8">
      <c r="A22" s="6">
        <v>9</v>
      </c>
      <c r="B22" s="14" t="s">
        <v>51</v>
      </c>
      <c r="C22" s="14"/>
      <c r="D22" s="26" t="s">
        <v>52</v>
      </c>
      <c r="E22" s="22">
        <v>1</v>
      </c>
      <c r="F22" s="22" t="s">
        <v>27</v>
      </c>
      <c r="G22" s="22">
        <v>5000</v>
      </c>
      <c r="H22" s="22">
        <f t="shared" si="1"/>
        <v>5000</v>
      </c>
    </row>
    <row r="23" ht="27" customHeight="1" spans="1:8">
      <c r="A23" s="6">
        <v>10</v>
      </c>
      <c r="B23" s="14" t="s">
        <v>53</v>
      </c>
      <c r="C23" s="14"/>
      <c r="D23" s="26" t="s">
        <v>54</v>
      </c>
      <c r="E23" s="22">
        <v>1</v>
      </c>
      <c r="F23" s="22" t="s">
        <v>27</v>
      </c>
      <c r="G23" s="22">
        <v>13500</v>
      </c>
      <c r="H23" s="22">
        <f t="shared" si="1"/>
        <v>13500</v>
      </c>
    </row>
    <row r="24" ht="27" customHeight="1" spans="1:8">
      <c r="A24" s="6">
        <v>11</v>
      </c>
      <c r="B24" s="14" t="s">
        <v>55</v>
      </c>
      <c r="C24" s="14"/>
      <c r="D24" s="26" t="s">
        <v>56</v>
      </c>
      <c r="E24" s="22">
        <v>1</v>
      </c>
      <c r="F24" s="22" t="s">
        <v>57</v>
      </c>
      <c r="G24" s="22">
        <v>1500</v>
      </c>
      <c r="H24" s="22">
        <f t="shared" si="1"/>
        <v>1500</v>
      </c>
    </row>
    <row r="25" ht="27" customHeight="1" spans="1:8">
      <c r="A25" s="6">
        <v>12</v>
      </c>
      <c r="B25" s="7" t="s">
        <v>58</v>
      </c>
      <c r="C25" s="22"/>
      <c r="D25" s="27" t="s">
        <v>59</v>
      </c>
      <c r="E25" s="6">
        <v>2</v>
      </c>
      <c r="F25" s="6" t="s">
        <v>12</v>
      </c>
      <c r="G25" s="6">
        <v>2000</v>
      </c>
      <c r="H25" s="6">
        <f t="shared" si="1"/>
        <v>4000</v>
      </c>
    </row>
    <row r="26" ht="27" customHeight="1" spans="1:8">
      <c r="A26" s="6">
        <v>13</v>
      </c>
      <c r="B26" s="7" t="s">
        <v>60</v>
      </c>
      <c r="C26" s="22"/>
      <c r="D26" s="23" t="s">
        <v>61</v>
      </c>
      <c r="E26" s="6">
        <v>1</v>
      </c>
      <c r="F26" s="6" t="s">
        <v>27</v>
      </c>
      <c r="G26" s="6">
        <v>1200</v>
      </c>
      <c r="H26" s="6">
        <f t="shared" si="1"/>
        <v>1200</v>
      </c>
    </row>
    <row r="27" ht="27" customHeight="1" spans="1:8">
      <c r="A27" s="28" t="s">
        <v>62</v>
      </c>
      <c r="B27" s="29"/>
      <c r="C27" s="30"/>
      <c r="D27" s="30"/>
      <c r="E27" s="30"/>
      <c r="F27" s="30"/>
      <c r="G27" s="31"/>
      <c r="H27" s="32">
        <f>SUM(H4:H26)</f>
        <v>94475</v>
      </c>
    </row>
  </sheetData>
  <mergeCells count="4">
    <mergeCell ref="A1:H1"/>
    <mergeCell ref="A3:G3"/>
    <mergeCell ref="A13:G13"/>
    <mergeCell ref="A27:G2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4" sqref="D14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4" sqref="D14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基地监控、机房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杨龙</cp:lastModifiedBy>
  <dcterms:created xsi:type="dcterms:W3CDTF">2023-05-12T11:15:00Z</dcterms:created>
  <dcterms:modified xsi:type="dcterms:W3CDTF">2024-11-18T00:44:23Z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38098D826A1D4A0186B06CE3BDE8F2BB_13</vt:lpwstr>
  </property>
</Properties>
</file>