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基地维修改造" sheetId="1" r:id="rId1"/>
    <sheet name="Sheet2" sheetId="2" r:id="rId2"/>
    <sheet name="Sheet3" sheetId="3" r:id="rId3"/>
  </sheets>
  <definedNames>
    <definedName name="__xlfn.SUMIFS" hidden="1">#NAME?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<sst xmlns="http://schemas.openxmlformats.org/spreadsheetml/2006/main" count="84" uniqueCount="67">
  <si>
    <t>北部茂县办案基地指定监视居住场所配套设施维修改造项目</t>
  </si>
  <si>
    <t>编号</t>
  </si>
  <si>
    <t>名称</t>
  </si>
  <si>
    <t>品牌</t>
  </si>
  <si>
    <t>施工说明</t>
  </si>
  <si>
    <t>数量</t>
  </si>
  <si>
    <t>单位</t>
  </si>
  <si>
    <t>单价</t>
  </si>
  <si>
    <t>小计</t>
  </si>
  <si>
    <t>一、负一楼核心办案区维修改造</t>
  </si>
  <si>
    <t>居住室马桶改造</t>
  </si>
  <si>
    <t>原有蹲便拆除，软包拆除、地胶拆除，更换壁挂马桶，墙面纳米棉防撞软包，PPR给水，PVC排水</t>
  </si>
  <si>
    <t>套</t>
  </si>
  <si>
    <t>洗手台改造</t>
  </si>
  <si>
    <t>洗手台出水口改造，纳米棉防撞软包造型、感应水龙头更换</t>
  </si>
  <si>
    <t>间</t>
  </si>
  <si>
    <t>过道门改造</t>
  </si>
  <si>
    <t>电动自动开门机器横向平开，含电路改造及相关软包</t>
  </si>
  <si>
    <t>新风换气</t>
  </si>
  <si>
    <t>双向智能空气循环遥控静音排风扇窗式壁挂强力排烟风机新风换气扇 双向三速直流变频款-8寸，</t>
  </si>
  <si>
    <t>通风主管</t>
  </si>
  <si>
    <r>
      <t>￠</t>
    </r>
    <r>
      <rPr>
        <sz val="10"/>
        <color theme="1"/>
        <rFont val="仿宋"/>
        <charset val="134"/>
      </rPr>
      <t>160PVC主通风管，含相应配件，吊装固定</t>
    </r>
  </si>
  <si>
    <t>米</t>
  </si>
  <si>
    <t>通风支管</t>
  </si>
  <si>
    <t>￠110PVC通风支管，含相应配件，吊装固定</t>
  </si>
  <si>
    <t>讯问椅更换</t>
  </si>
  <si>
    <t>定制软包嫌疑人审讯椅，风格与基地一致</t>
  </si>
  <si>
    <t>小计1</t>
  </si>
  <si>
    <t>三、指挥中心配套卫生间改造</t>
  </si>
  <si>
    <t>综合拆除</t>
  </si>
  <si>
    <t>拆除原卫生间卫浴设备、吊顶、墙地面砖、隔断、建渣清运至城外15KM</t>
  </si>
  <si>
    <t>㎡</t>
  </si>
  <si>
    <t>墙地面修复</t>
  </si>
  <si>
    <t>原墙地面砖拆除后修复抹灰</t>
  </si>
  <si>
    <t>项</t>
  </si>
  <si>
    <t>墙面地面砖铺贴</t>
  </si>
  <si>
    <t>墙地面砖铺贴，墙面400*800通体大理石砖，地面地面400*400通体大理石防滑砖，配套425水泥、河沙及找平施工</t>
  </si>
  <si>
    <t>美缝</t>
  </si>
  <si>
    <t>防水防霉卫生间美缝剂瓷砖填缝胶密封</t>
  </si>
  <si>
    <t>防水</t>
  </si>
  <si>
    <t>墙地面防水，防水高度1.8m，采用丙纶卷材料防水及配套辅料</t>
  </si>
  <si>
    <t>水电改造</t>
  </si>
  <si>
    <t>给排水隐藏预埋改造、电路改造</t>
  </si>
  <si>
    <t>防潮石膏板吊顶</t>
  </si>
  <si>
    <t>12mm厚防潮石膏板吊顶，配套轻钢龙骨五金件</t>
  </si>
  <si>
    <t>顶面防水乳胶漆</t>
  </si>
  <si>
    <t>材料说明：结构石膏+腻子+底漆+面漆
工艺流程：满刮结构石膏1遍-阴阳角提角处理-满刮耐水腻子2遍-打磨-滚涂底漆1遍-防水面漆2遍                                                            
工艺标准：表面平整顺直，无刷痕，流坠，空鼓，砂眼；手感平整、光滑，无挡手感、无明显颗粒感、无掉粉、起皮、裂缝现象；</t>
  </si>
  <si>
    <t>蹲便器套装</t>
  </si>
  <si>
    <r>
      <rPr>
        <sz val="10"/>
        <color theme="1"/>
        <rFont val="仿宋"/>
        <charset val="134"/>
      </rPr>
      <t>前排带存水弯蹲便器+智能感应水箱，</t>
    </r>
    <r>
      <rPr>
        <sz val="10"/>
        <color theme="1"/>
        <rFont val="SimSun"/>
        <charset val="134"/>
      </rPr>
      <t>≧</t>
    </r>
    <r>
      <rPr>
        <sz val="10"/>
        <color theme="1"/>
        <rFont val="仿宋"/>
        <charset val="134"/>
      </rPr>
      <t>600x450mm</t>
    </r>
  </si>
  <si>
    <t>小便器</t>
  </si>
  <si>
    <t>感应式成品小便器</t>
  </si>
  <si>
    <t>洗手台</t>
  </si>
  <si>
    <t>定制成品洗手台，多层实理石台面+台下盆+龙头+银镜+镜前灯</t>
  </si>
  <si>
    <t>m</t>
  </si>
  <si>
    <t>卫生间隔断</t>
  </si>
  <si>
    <t>定制卫生间防潮隔断，含五金配件，1.8x1.2m,含隔断门</t>
  </si>
  <si>
    <t>卫生间门</t>
  </si>
  <si>
    <t>定制实木门，含锁具配件，高度2.1米</t>
  </si>
  <si>
    <t>开关插座灯具</t>
  </si>
  <si>
    <t>开关、插座、灯具(筒灯+灯带+变压器）、换气扇</t>
  </si>
  <si>
    <t>卫浴五金件</t>
  </si>
  <si>
    <t>置物架、纸盒、挂钩、垃圾桶</t>
  </si>
  <si>
    <t>拖把池</t>
  </si>
  <si>
    <t>成品拖把池定制安装，50x39x41cm+水龙头+高压水枪+毛巾架</t>
  </si>
  <si>
    <t>小计2</t>
  </si>
  <si>
    <t>负一楼、1、2楼公共卫生间</t>
  </si>
  <si>
    <t>总计（大写）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</si>
</sst>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quot;￥&quot;\-#,##0.0"/>
    <numFmt numFmtId="177" formatCode="0.00_ "/>
  </numFmts>
  <fonts count="32">
    <font>
      <sz val="11"/>
      <color theme="1"/>
      <name val="宋体"/>
      <charset val="134"/>
      <scheme val="minor"/>
    </font>
    <font>
      <sz val="11"/>
      <color theme="1"/>
      <name val="仿宋"/>
      <charset val="134"/>
    </font>
    <font>
      <b/>
      <sz val="16"/>
      <color theme="1"/>
      <name val="仿宋"/>
      <charset val="134"/>
    </font>
    <font>
      <sz val="10"/>
      <color theme="1"/>
      <name val="仿宋"/>
      <charset val="134"/>
    </font>
    <font>
      <sz val="10"/>
      <name val="仿宋"/>
      <charset val="134"/>
    </font>
    <font>
      <sz val="10"/>
      <color theme="1"/>
      <name val="宋体"/>
      <charset val="134"/>
    </font>
    <font>
      <b/>
      <sz val="10"/>
      <color theme="1"/>
      <name val="仿宋"/>
      <charset val="134"/>
    </font>
    <font>
      <b/>
      <sz val="10"/>
      <name val="仿宋"/>
      <charset val="134"/>
    </font>
    <font>
      <sz val="10"/>
      <color indexed="8"/>
      <name val="仿宋"/>
      <charset val="162"/>
    </font>
    <font>
      <sz val="10"/>
      <color indexed="8"/>
      <name val="仿宋"/>
      <charset val="134"/>
    </font>
    <font>
      <sz val="10"/>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0"/>
      <color theme="1"/>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cellStyleXfs>
  <cellXfs count="42">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left" vertical="center"/>
    </xf>
    <xf numFmtId="0" fontId="3" fillId="0" borderId="3" xfId="0" applyFont="1" applyBorder="1" applyAlignment="1">
      <alignment horizontal="center" vertical="center" wrapText="1"/>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left" vertical="center" wrapText="1"/>
    </xf>
    <xf numFmtId="176" fontId="4" fillId="0" borderId="1" xfId="0" applyNumberFormat="1" applyFont="1" applyFill="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176"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9" fillId="0" borderId="1" xfId="50" applyFont="1" applyFill="1" applyBorder="1" applyAlignment="1">
      <alignment horizontal="left" vertical="center" wrapText="1"/>
    </xf>
    <xf numFmtId="177"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lignment vertical="center"/>
    </xf>
    <xf numFmtId="0" fontId="1"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5" xfId="0" applyFont="1" applyFill="1" applyBorder="1">
      <alignment vertical="center"/>
    </xf>
    <xf numFmtId="0" fontId="1" fillId="0" borderId="0" xfId="0" applyFont="1" applyFill="1" applyAlignment="1">
      <alignment horizontal="center" vertical="center"/>
    </xf>
    <xf numFmtId="0" fontId="1" fillId="0" borderId="5" xfId="0" applyFont="1" applyFill="1" applyBorder="1" applyAlignment="1">
      <alignment horizontal="center" vertical="center"/>
    </xf>
    <xf numFmtId="0" fontId="10" fillId="0" borderId="1" xfId="0" applyFont="1" applyBorder="1" applyAlignment="1">
      <alignment horizontal="left"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2" fillId="0" borderId="0" xfId="0" applyFont="1" applyAlignme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其他" xfId="49"/>
    <cellStyle name="常规_土建_10" xfId="50"/>
    <cellStyle name="常规_土建_6"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abSelected="1" topLeftCell="A28" workbookViewId="0">
      <selection activeCell="G10" sqref="G10"/>
    </sheetView>
  </sheetViews>
  <sheetFormatPr defaultColWidth="9" defaultRowHeight="14"/>
  <cols>
    <col min="1" max="1" width="5.27272727272727" style="1" customWidth="1"/>
    <col min="2" max="2" width="11.0909090909091" style="2" customWidth="1"/>
    <col min="3" max="3" width="10.0909090909091" style="1" customWidth="1"/>
    <col min="4" max="4" width="56.3636363636364" style="2" customWidth="1"/>
    <col min="5" max="5" width="8.09090909090909" style="1" customWidth="1"/>
    <col min="6" max="6" width="5.90909090909091" style="1" customWidth="1"/>
    <col min="7" max="7" width="10.2727272727273" style="1" customWidth="1"/>
    <col min="8" max="8" width="12.2727272727273" style="1" customWidth="1"/>
    <col min="9" max="16384" width="9" style="3"/>
  </cols>
  <sheetData>
    <row r="1" ht="45" customHeight="1" spans="1:10">
      <c r="A1" s="4" t="s">
        <v>0</v>
      </c>
      <c r="B1" s="5"/>
      <c r="C1" s="4"/>
      <c r="D1" s="5"/>
      <c r="E1" s="4"/>
      <c r="F1" s="4"/>
      <c r="G1" s="4"/>
      <c r="H1" s="4"/>
      <c r="I1" s="41"/>
      <c r="J1" s="41"/>
    </row>
    <row r="2" ht="27" customHeight="1" spans="1:8">
      <c r="A2" s="6" t="s">
        <v>1</v>
      </c>
      <c r="B2" s="7" t="s">
        <v>2</v>
      </c>
      <c r="C2" s="6" t="s">
        <v>3</v>
      </c>
      <c r="D2" s="7" t="s">
        <v>4</v>
      </c>
      <c r="E2" s="6" t="s">
        <v>5</v>
      </c>
      <c r="F2" s="6" t="s">
        <v>6</v>
      </c>
      <c r="G2" s="6" t="s">
        <v>7</v>
      </c>
      <c r="H2" s="6" t="s">
        <v>8</v>
      </c>
    </row>
    <row r="3" ht="27" customHeight="1" spans="1:8">
      <c r="A3" s="8" t="s">
        <v>9</v>
      </c>
      <c r="B3" s="9"/>
      <c r="C3" s="10"/>
      <c r="D3" s="11"/>
      <c r="E3" s="12"/>
      <c r="F3" s="12"/>
      <c r="G3" s="13"/>
      <c r="H3" s="6"/>
    </row>
    <row r="4" ht="46" customHeight="1" spans="1:8">
      <c r="A4" s="6">
        <v>1</v>
      </c>
      <c r="B4" s="7" t="s">
        <v>10</v>
      </c>
      <c r="C4" s="6"/>
      <c r="D4" s="14" t="s">
        <v>11</v>
      </c>
      <c r="E4" s="6">
        <v>2</v>
      </c>
      <c r="F4" s="6" t="s">
        <v>12</v>
      </c>
      <c r="G4" s="15">
        <v>3500</v>
      </c>
      <c r="H4" s="15">
        <f>G4*E4</f>
        <v>7000</v>
      </c>
    </row>
    <row r="5" ht="35" customHeight="1" spans="1:8">
      <c r="A5" s="6">
        <v>2</v>
      </c>
      <c r="B5" s="7" t="s">
        <v>13</v>
      </c>
      <c r="C5" s="6"/>
      <c r="D5" s="14" t="s">
        <v>14</v>
      </c>
      <c r="E5" s="6">
        <v>6</v>
      </c>
      <c r="F5" s="6" t="s">
        <v>15</v>
      </c>
      <c r="G5" s="15">
        <v>2500</v>
      </c>
      <c r="H5" s="15">
        <f>G5*E5</f>
        <v>15000</v>
      </c>
    </row>
    <row r="6" ht="27" customHeight="1" spans="1:8">
      <c r="A6" s="6">
        <v>3</v>
      </c>
      <c r="B6" s="7" t="s">
        <v>16</v>
      </c>
      <c r="C6" s="6"/>
      <c r="D6" s="14" t="s">
        <v>17</v>
      </c>
      <c r="E6" s="6">
        <v>8</v>
      </c>
      <c r="F6" s="6" t="s">
        <v>12</v>
      </c>
      <c r="G6" s="15">
        <v>3000</v>
      </c>
      <c r="H6" s="15">
        <f>G6*E6</f>
        <v>24000</v>
      </c>
    </row>
    <row r="7" ht="27" customHeight="1" spans="1:8">
      <c r="A7" s="6">
        <v>4</v>
      </c>
      <c r="B7" s="7" t="s">
        <v>18</v>
      </c>
      <c r="C7" s="6"/>
      <c r="D7" s="14" t="s">
        <v>19</v>
      </c>
      <c r="E7" s="6">
        <v>8</v>
      </c>
      <c r="F7" s="6" t="s">
        <v>12</v>
      </c>
      <c r="G7" s="15">
        <v>1200</v>
      </c>
      <c r="H7" s="15">
        <f>G7*E7</f>
        <v>9600</v>
      </c>
    </row>
    <row r="8" ht="27" customHeight="1" spans="1:8">
      <c r="A8" s="6">
        <v>5</v>
      </c>
      <c r="B8" s="7" t="s">
        <v>20</v>
      </c>
      <c r="C8" s="6"/>
      <c r="D8" s="16" t="s">
        <v>21</v>
      </c>
      <c r="E8" s="6">
        <v>50</v>
      </c>
      <c r="F8" s="6" t="s">
        <v>22</v>
      </c>
      <c r="G8" s="15">
        <v>85</v>
      </c>
      <c r="H8" s="15">
        <f>G8*E8</f>
        <v>4250</v>
      </c>
    </row>
    <row r="9" ht="27" customHeight="1" spans="1:8">
      <c r="A9" s="6">
        <v>6</v>
      </c>
      <c r="B9" s="7" t="s">
        <v>23</v>
      </c>
      <c r="C9" s="6"/>
      <c r="D9" s="16" t="s">
        <v>24</v>
      </c>
      <c r="E9" s="6">
        <v>90</v>
      </c>
      <c r="F9" s="6" t="s">
        <v>22</v>
      </c>
      <c r="G9" s="15">
        <v>65</v>
      </c>
      <c r="H9" s="15">
        <f>G9*E9</f>
        <v>5850</v>
      </c>
    </row>
    <row r="10" ht="27" customHeight="1" spans="1:8">
      <c r="A10" s="6">
        <v>7</v>
      </c>
      <c r="B10" s="7" t="s">
        <v>25</v>
      </c>
      <c r="C10" s="6"/>
      <c r="D10" s="14" t="s">
        <v>26</v>
      </c>
      <c r="E10" s="6">
        <v>4</v>
      </c>
      <c r="F10" s="6" t="s">
        <v>12</v>
      </c>
      <c r="G10" s="15">
        <v>4500</v>
      </c>
      <c r="H10" s="15">
        <f>G10*E10</f>
        <v>18000</v>
      </c>
    </row>
    <row r="11" ht="27" customHeight="1" spans="1:8">
      <c r="A11" s="6">
        <v>8</v>
      </c>
      <c r="B11" s="17" t="s">
        <v>27</v>
      </c>
      <c r="C11" s="18"/>
      <c r="D11" s="17"/>
      <c r="E11" s="18"/>
      <c r="F11" s="18"/>
      <c r="G11" s="19"/>
      <c r="H11" s="19">
        <f>SUM(H4:H10)</f>
        <v>83700</v>
      </c>
    </row>
    <row r="12" ht="27" customHeight="1" spans="1:8">
      <c r="A12" s="8" t="s">
        <v>28</v>
      </c>
      <c r="B12" s="9"/>
      <c r="C12" s="10"/>
      <c r="D12" s="11"/>
      <c r="E12" s="12"/>
      <c r="F12" s="12"/>
      <c r="G12" s="13"/>
      <c r="H12" s="6"/>
    </row>
    <row r="13" ht="27" customHeight="1" spans="1:8">
      <c r="A13" s="20">
        <v>1</v>
      </c>
      <c r="B13" s="21" t="s">
        <v>29</v>
      </c>
      <c r="C13" s="22"/>
      <c r="D13" s="23" t="s">
        <v>30</v>
      </c>
      <c r="E13" s="24">
        <v>422</v>
      </c>
      <c r="F13" s="25" t="s">
        <v>31</v>
      </c>
      <c r="G13" s="15">
        <v>50</v>
      </c>
      <c r="H13" s="15">
        <f>G13*E13</f>
        <v>21100</v>
      </c>
    </row>
    <row r="14" ht="27" customHeight="1" spans="1:8">
      <c r="A14" s="20">
        <v>2</v>
      </c>
      <c r="B14" s="26" t="s">
        <v>32</v>
      </c>
      <c r="C14" s="22"/>
      <c r="D14" s="27" t="s">
        <v>33</v>
      </c>
      <c r="E14" s="24">
        <v>5</v>
      </c>
      <c r="F14" s="25" t="s">
        <v>34</v>
      </c>
      <c r="G14" s="15">
        <v>1800</v>
      </c>
      <c r="H14" s="15">
        <f>G14*E14</f>
        <v>9000</v>
      </c>
    </row>
    <row r="15" ht="27" customHeight="1" spans="1:8">
      <c r="A15" s="20">
        <v>3</v>
      </c>
      <c r="B15" s="26" t="s">
        <v>35</v>
      </c>
      <c r="C15" s="22"/>
      <c r="D15" s="27" t="s">
        <v>36</v>
      </c>
      <c r="E15" s="24">
        <v>322</v>
      </c>
      <c r="F15" s="25" t="s">
        <v>31</v>
      </c>
      <c r="G15" s="15">
        <v>155</v>
      </c>
      <c r="H15" s="15">
        <f>G15*E15</f>
        <v>49910</v>
      </c>
    </row>
    <row r="16" ht="27" customHeight="1" spans="1:8">
      <c r="A16" s="20">
        <v>4</v>
      </c>
      <c r="B16" s="26" t="s">
        <v>37</v>
      </c>
      <c r="C16" s="22"/>
      <c r="D16" s="27" t="s">
        <v>38</v>
      </c>
      <c r="E16" s="24">
        <v>322</v>
      </c>
      <c r="F16" s="25" t="s">
        <v>31</v>
      </c>
      <c r="G16" s="15">
        <v>26</v>
      </c>
      <c r="H16" s="15">
        <f>G16*E16</f>
        <v>8372</v>
      </c>
    </row>
    <row r="17" ht="27" customHeight="1" spans="1:8">
      <c r="A17" s="20">
        <v>5</v>
      </c>
      <c r="B17" s="26" t="s">
        <v>39</v>
      </c>
      <c r="C17" s="22"/>
      <c r="D17" s="27" t="s">
        <v>40</v>
      </c>
      <c r="E17" s="24">
        <v>180</v>
      </c>
      <c r="F17" s="25" t="s">
        <v>31</v>
      </c>
      <c r="G17" s="15">
        <v>38</v>
      </c>
      <c r="H17" s="15">
        <f t="shared" ref="H17:H28" si="0">G17*E17</f>
        <v>6840</v>
      </c>
    </row>
    <row r="18" ht="27" customHeight="1" spans="1:8">
      <c r="A18" s="20">
        <v>6</v>
      </c>
      <c r="B18" s="28" t="s">
        <v>41</v>
      </c>
      <c r="C18" s="22"/>
      <c r="D18" s="29" t="s">
        <v>42</v>
      </c>
      <c r="E18" s="30">
        <v>90</v>
      </c>
      <c r="F18" s="25" t="s">
        <v>31</v>
      </c>
      <c r="G18" s="15">
        <v>115</v>
      </c>
      <c r="H18" s="15">
        <f t="shared" si="0"/>
        <v>10350</v>
      </c>
    </row>
    <row r="19" ht="27" customHeight="1" spans="1:8">
      <c r="A19" s="20">
        <v>7</v>
      </c>
      <c r="B19" s="28" t="s">
        <v>43</v>
      </c>
      <c r="C19" s="22"/>
      <c r="D19" s="29" t="s">
        <v>44</v>
      </c>
      <c r="E19" s="30">
        <v>90</v>
      </c>
      <c r="F19" s="25" t="s">
        <v>31</v>
      </c>
      <c r="G19" s="15">
        <v>145</v>
      </c>
      <c r="H19" s="15">
        <f t="shared" si="0"/>
        <v>13050</v>
      </c>
    </row>
    <row r="20" ht="27" customHeight="1" spans="1:8">
      <c r="A20" s="20">
        <v>8</v>
      </c>
      <c r="B20" s="28" t="s">
        <v>45</v>
      </c>
      <c r="C20" s="22"/>
      <c r="D20" s="31" t="s">
        <v>46</v>
      </c>
      <c r="E20" s="30">
        <v>90</v>
      </c>
      <c r="F20" s="25" t="s">
        <v>31</v>
      </c>
      <c r="G20" s="15">
        <v>55</v>
      </c>
      <c r="H20" s="15">
        <f t="shared" si="0"/>
        <v>4950</v>
      </c>
    </row>
    <row r="21" ht="27" customHeight="1" spans="1:8">
      <c r="A21" s="20">
        <v>9</v>
      </c>
      <c r="B21" s="28" t="s">
        <v>47</v>
      </c>
      <c r="C21" s="22"/>
      <c r="D21" s="29" t="s">
        <v>48</v>
      </c>
      <c r="E21" s="30">
        <v>15</v>
      </c>
      <c r="F21" s="30" t="s">
        <v>12</v>
      </c>
      <c r="G21" s="15">
        <v>950</v>
      </c>
      <c r="H21" s="15">
        <f t="shared" si="0"/>
        <v>14250</v>
      </c>
    </row>
    <row r="22" ht="27" customHeight="1" spans="1:8">
      <c r="A22" s="20">
        <v>10</v>
      </c>
      <c r="B22" s="28" t="s">
        <v>49</v>
      </c>
      <c r="C22" s="22"/>
      <c r="D22" s="29" t="s">
        <v>50</v>
      </c>
      <c r="E22" s="30">
        <v>5</v>
      </c>
      <c r="F22" s="30" t="s">
        <v>12</v>
      </c>
      <c r="G22" s="15">
        <v>1100</v>
      </c>
      <c r="H22" s="15">
        <f t="shared" si="0"/>
        <v>5500</v>
      </c>
    </row>
    <row r="23" ht="27" customHeight="1" spans="1:8">
      <c r="A23" s="20">
        <v>11</v>
      </c>
      <c r="B23" s="28" t="s">
        <v>51</v>
      </c>
      <c r="C23" s="22"/>
      <c r="D23" s="31" t="s">
        <v>52</v>
      </c>
      <c r="E23" s="30">
        <v>6.3</v>
      </c>
      <c r="F23" s="30" t="s">
        <v>53</v>
      </c>
      <c r="G23" s="15">
        <v>2500</v>
      </c>
      <c r="H23" s="15">
        <f t="shared" si="0"/>
        <v>15750</v>
      </c>
    </row>
    <row r="24" ht="27" customHeight="1" spans="1:8">
      <c r="A24" s="20">
        <v>12</v>
      </c>
      <c r="B24" s="28" t="s">
        <v>54</v>
      </c>
      <c r="C24" s="22"/>
      <c r="D24" s="29" t="s">
        <v>55</v>
      </c>
      <c r="E24" s="30">
        <v>15</v>
      </c>
      <c r="F24" s="25" t="s">
        <v>12</v>
      </c>
      <c r="G24" s="15">
        <v>1250</v>
      </c>
      <c r="H24" s="15">
        <f t="shared" si="0"/>
        <v>18750</v>
      </c>
    </row>
    <row r="25" ht="27" customHeight="1" spans="1:8">
      <c r="A25" s="20">
        <v>13</v>
      </c>
      <c r="B25" s="32" t="s">
        <v>56</v>
      </c>
      <c r="C25" s="22"/>
      <c r="D25" s="33" t="s">
        <v>57</v>
      </c>
      <c r="E25" s="34">
        <v>4</v>
      </c>
      <c r="F25" s="35" t="s">
        <v>12</v>
      </c>
      <c r="G25" s="15">
        <v>1800</v>
      </c>
      <c r="H25" s="15">
        <f t="shared" si="0"/>
        <v>7200</v>
      </c>
    </row>
    <row r="26" ht="27" customHeight="1" spans="1:8">
      <c r="A26" s="20">
        <v>14</v>
      </c>
      <c r="B26" s="28" t="s">
        <v>58</v>
      </c>
      <c r="C26" s="22"/>
      <c r="D26" s="29" t="s">
        <v>59</v>
      </c>
      <c r="E26" s="30">
        <v>5</v>
      </c>
      <c r="F26" s="30" t="s">
        <v>12</v>
      </c>
      <c r="G26" s="15">
        <v>1200</v>
      </c>
      <c r="H26" s="15">
        <f t="shared" si="0"/>
        <v>6000</v>
      </c>
    </row>
    <row r="27" ht="27" customHeight="1" spans="1:8">
      <c r="A27" s="20">
        <v>15</v>
      </c>
      <c r="B27" s="28" t="s">
        <v>60</v>
      </c>
      <c r="C27" s="22"/>
      <c r="D27" s="29" t="s">
        <v>61</v>
      </c>
      <c r="E27" s="30">
        <v>15</v>
      </c>
      <c r="F27" s="30" t="s">
        <v>12</v>
      </c>
      <c r="G27" s="15">
        <v>195</v>
      </c>
      <c r="H27" s="15">
        <f t="shared" si="0"/>
        <v>2925</v>
      </c>
    </row>
    <row r="28" ht="27" customHeight="1" spans="1:8">
      <c r="A28" s="20">
        <v>16</v>
      </c>
      <c r="B28" s="28" t="s">
        <v>62</v>
      </c>
      <c r="C28" s="22"/>
      <c r="D28" s="29" t="s">
        <v>63</v>
      </c>
      <c r="E28" s="30">
        <v>3</v>
      </c>
      <c r="F28" s="30" t="s">
        <v>12</v>
      </c>
      <c r="G28" s="15">
        <v>900</v>
      </c>
      <c r="H28" s="15">
        <f t="shared" si="0"/>
        <v>2700</v>
      </c>
    </row>
    <row r="29" ht="27" customHeight="1" spans="1:8">
      <c r="A29" s="20">
        <v>17</v>
      </c>
      <c r="B29" s="7" t="s">
        <v>64</v>
      </c>
      <c r="C29" s="6"/>
      <c r="D29" s="36" t="s">
        <v>65</v>
      </c>
      <c r="E29" s="6"/>
      <c r="F29" s="6"/>
      <c r="G29" s="15"/>
      <c r="H29" s="15">
        <f>SUM(H13:H28)</f>
        <v>196647</v>
      </c>
    </row>
    <row r="30" ht="27" customHeight="1" spans="1:8">
      <c r="A30" s="37" t="s">
        <v>66</v>
      </c>
      <c r="B30" s="38"/>
      <c r="C30" s="39"/>
      <c r="D30" s="39"/>
      <c r="E30" s="39"/>
      <c r="F30" s="39"/>
      <c r="G30" s="40"/>
      <c r="H30" s="19">
        <f>H29+H11</f>
        <v>280347</v>
      </c>
    </row>
  </sheetData>
  <mergeCells count="4">
    <mergeCell ref="A1:H1"/>
    <mergeCell ref="A3:G3"/>
    <mergeCell ref="A12:G12"/>
    <mergeCell ref="A30:G3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基地维修改造</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杨龙</cp:lastModifiedBy>
  <dcterms:created xsi:type="dcterms:W3CDTF">2023-05-12T11:15:00Z</dcterms:created>
  <dcterms:modified xsi:type="dcterms:W3CDTF">2024-11-18T00:57:50Z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9F5E624472E54E55B7169873D7E32273_13</vt:lpwstr>
  </property>
</Properties>
</file>